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ida_zaikauskiene_ignitis_lt/Documents/Documents/Desktop/Pirkimo dokumentai/"/>
    </mc:Choice>
  </mc:AlternateContent>
  <xr:revisionPtr revIDLastSave="781" documentId="8_{6A1A2318-D856-4B8C-846B-5F9F1DA7E53F}" xr6:coauthVersionLast="47" xr6:coauthVersionMax="47" xr10:uidLastSave="{A999BAF3-8274-4393-9CDE-FC5946EE0CDF}"/>
  <bookViews>
    <workbookView xWindow="-108" yWindow="-108" windowWidth="23256" windowHeight="12456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4" l="1"/>
  <c r="E55" i="4" s="1"/>
  <c r="E56" i="4" l="1"/>
  <c r="E57" i="4" s="1"/>
</calcChain>
</file>

<file path=xl/sharedStrings.xml><?xml version="1.0" encoding="utf-8"?>
<sst xmlns="http://schemas.openxmlformats.org/spreadsheetml/2006/main" count="124" uniqueCount="95">
  <si>
    <t>Pasiūlymo priedas Nr.4</t>
  </si>
  <si>
    <t>PASIŪLYMO KAINA</t>
  </si>
  <si>
    <t xml:space="preserve">                                 Nurodytos prekės</t>
  </si>
  <si>
    <t>1 lentelė</t>
  </si>
  <si>
    <t>Eil. Nr.</t>
  </si>
  <si>
    <t>Pirkimo objektas</t>
  </si>
  <si>
    <t>Mato, vnt</t>
  </si>
  <si>
    <t xml:space="preserve">Siūlomų Prekių gamintojas
</t>
  </si>
  <si>
    <t>1 vieneto įkainis, EUR be PVM</t>
  </si>
  <si>
    <t>Hermetikų grupė</t>
  </si>
  <si>
    <r>
      <t>1.</t>
    </r>
    <r>
      <rPr>
        <sz val="7"/>
        <color theme="1"/>
        <rFont val="Times New Roman"/>
        <family val="1"/>
        <charset val="186"/>
      </rPr>
      <t xml:space="preserve">                                </t>
    </r>
    <r>
      <rPr>
        <sz val="10"/>
        <color theme="1"/>
        <rFont val="Arial"/>
        <family val="2"/>
        <charset val="186"/>
      </rPr>
      <t> </t>
    </r>
  </si>
  <si>
    <r>
      <t>Hermetikas Nr.1.</t>
    </r>
    <r>
      <rPr>
        <sz val="10"/>
        <color rgb="FF000000"/>
        <rFont val="Arial"/>
        <family val="2"/>
        <charset val="186"/>
      </rPr>
      <t xml:space="preserve"> Hermetikas flanšinių sujungimų sandarinimui, atsparus alyvai, elastingas, Darbinis temperatūros atsparumas ≥+200°C. Švirkšto pakuotės tūris nuo 300 iki 400 ml.</t>
    </r>
  </si>
  <si>
    <t>vnt.</t>
  </si>
  <si>
    <r>
      <t>2.</t>
    </r>
    <r>
      <rPr>
        <sz val="7"/>
        <color theme="1"/>
        <rFont val="Times New Roman"/>
        <family val="1"/>
        <charset val="186"/>
      </rPr>
      <t xml:space="preserve">                                </t>
    </r>
    <r>
      <rPr>
        <sz val="10"/>
        <color theme="1"/>
        <rFont val="Arial"/>
        <family val="2"/>
        <charset val="186"/>
      </rPr>
      <t> </t>
    </r>
  </si>
  <si>
    <r>
      <t>Hermetikas Nr.2.</t>
    </r>
    <r>
      <rPr>
        <sz val="10"/>
        <color rgb="FF000000"/>
        <rFont val="Arial"/>
        <family val="2"/>
        <charset val="186"/>
      </rPr>
      <t xml:space="preserve"> Hermetikas flanšinių sujungimų sandarinimui atsparus alyvai, darbinis temperatūrinis atsparumas nuo –30°C iki ≥+140°C, pakuotės tūris nuo 40 iki 60 ml.</t>
    </r>
  </si>
  <si>
    <r>
      <t>3.</t>
    </r>
    <r>
      <rPr>
        <sz val="7"/>
        <color theme="1"/>
        <rFont val="Times New Roman"/>
        <family val="1"/>
        <charset val="186"/>
      </rPr>
      <t xml:space="preserve">                                </t>
    </r>
    <r>
      <rPr>
        <sz val="10"/>
        <color theme="1"/>
        <rFont val="Arial"/>
        <family val="2"/>
        <charset val="186"/>
      </rPr>
      <t> </t>
    </r>
  </si>
  <si>
    <r>
      <t>Hermetikas Nr.3.</t>
    </r>
    <r>
      <rPr>
        <sz val="10"/>
        <color rgb="FF000000"/>
        <rFont val="Arial"/>
        <family val="2"/>
        <charset val="186"/>
      </rPr>
      <t xml:space="preserve"> Hermetikas flanšinių sujungimų sandarinimui atsparus vandeniui (bespalvis, silikoninis), darbinis temperatūros atsparumas  ≥ +200°C, pakuotės tūris nuo 80 iki 120 ml.</t>
    </r>
  </si>
  <si>
    <r>
      <t>4.</t>
    </r>
    <r>
      <rPr>
        <sz val="7"/>
        <color theme="1"/>
        <rFont val="Times New Roman"/>
        <family val="1"/>
        <charset val="186"/>
      </rPr>
      <t xml:space="preserve">                                </t>
    </r>
    <r>
      <rPr>
        <sz val="10"/>
        <color theme="1"/>
        <rFont val="Arial"/>
        <family val="2"/>
        <charset val="186"/>
      </rPr>
      <t> </t>
    </r>
  </si>
  <si>
    <r>
      <t>Hermetikas Nr.4.</t>
    </r>
    <r>
      <rPr>
        <sz val="10"/>
        <color rgb="FF000000"/>
        <rFont val="Arial"/>
        <family val="2"/>
        <charset val="186"/>
      </rPr>
      <t xml:space="preserve"> Hermetikas srieginių sujungimų sandarinimui, darbinis temperatūrinis atsparumas nuo –30°C iki ≥+140°C, pakuotės tūris nuo 40 iki 60 ml.</t>
    </r>
  </si>
  <si>
    <r>
      <t>5.</t>
    </r>
    <r>
      <rPr>
        <sz val="7"/>
        <color theme="1"/>
        <rFont val="Times New Roman"/>
        <family val="1"/>
        <charset val="186"/>
      </rPr>
      <t xml:space="preserve">                                </t>
    </r>
    <r>
      <rPr>
        <sz val="10"/>
        <color theme="1"/>
        <rFont val="Arial"/>
        <family val="2"/>
        <charset val="186"/>
      </rPr>
      <t> </t>
    </r>
  </si>
  <si>
    <r>
      <t>Sandariklis.</t>
    </r>
    <r>
      <rPr>
        <sz val="10"/>
        <color rgb="FF000000"/>
        <rFont val="Arial"/>
        <family val="2"/>
        <charset val="186"/>
      </rPr>
      <t xml:space="preserve"> Sandariklis neelastingiems metalinių dalių sujungimams, užpildymo tarpas iki 0,5 mm, darbinis temperatūrinis atsparumas nuo –30°C iki ≥ +140°C, pakuotės tūris nuo 50 iki 60 ml.</t>
    </r>
  </si>
  <si>
    <t>Sriegių, įvorių fiksatorių ir klijų grupė</t>
  </si>
  <si>
    <r>
      <t>6.</t>
    </r>
    <r>
      <rPr>
        <sz val="7"/>
        <color theme="1"/>
        <rFont val="Times New Roman"/>
        <family val="1"/>
        <charset val="186"/>
      </rPr>
      <t xml:space="preserve">                                </t>
    </r>
    <r>
      <rPr>
        <sz val="10"/>
        <color theme="1"/>
        <rFont val="Arial"/>
        <family val="2"/>
        <charset val="186"/>
      </rPr>
      <t> </t>
    </r>
  </si>
  <si>
    <r>
      <t>Fiksatorius Nr.1.</t>
    </r>
    <r>
      <rPr>
        <sz val="10"/>
        <color rgb="FF000000"/>
        <rFont val="Arial"/>
        <family val="2"/>
        <charset val="186"/>
      </rPr>
      <t xml:space="preserve"> Fiksatorius srieginių iki M 36 sujungimų fiksavimui, mažo fiksacinio stiprumo, darbinis temperatūrinis atsparumas nuo –30°C iki ≥ +140°C, pakuotės tūris nuo 50 iki 60 ml.</t>
    </r>
  </si>
  <si>
    <t>7.</t>
  </si>
  <si>
    <r>
      <t>Fiksatorius Nr.2.</t>
    </r>
    <r>
      <rPr>
        <sz val="10"/>
        <color rgb="FF000000"/>
        <rFont val="Arial"/>
        <family val="2"/>
        <charset val="186"/>
      </rPr>
      <t xml:space="preserve"> Fiksatorius srieginių sujungimų iki M36 fiksavimui, vidutinio fiksacinio stiprumo, darbinis temperatūrinis atsparumas nuo –30°C iki ≥ +140°C, pakuotės tūris nuo 50 iki 60 ml.</t>
    </r>
  </si>
  <si>
    <t>8.</t>
  </si>
  <si>
    <r>
      <t>Fiksatorius Nr.3.</t>
    </r>
    <r>
      <rPr>
        <sz val="10"/>
        <color rgb="FF000000"/>
        <rFont val="Arial"/>
        <family val="2"/>
        <charset val="186"/>
      </rPr>
      <t xml:space="preserve"> Fiksatorius srieginių sujungimų iki M20 fiksavimui, didelio fiksacinio stiprumo, darbinis temperatūrinis atsparumas nuo –30°C iki ≥ +140°C, pakuotės tūris nuo 50 iki 60 ml.</t>
    </r>
  </si>
  <si>
    <t>9.</t>
  </si>
  <si>
    <r>
      <t>Fiksatorius Nr.4.</t>
    </r>
    <r>
      <rPr>
        <sz val="10"/>
        <color rgb="FF000000"/>
        <rFont val="Arial"/>
        <family val="2"/>
        <charset val="186"/>
      </rPr>
      <t xml:space="preserve"> Fiksatorius srieginių sujungimų iki M50 fiksavimui, didelio fiksacinio stiprumo, darbinis temperatūrinis atsparumas nuo –30°C iki  ≥+140°C. Pakuotė nuo 40 iki 60 g.</t>
    </r>
  </si>
  <si>
    <t>10.</t>
  </si>
  <si>
    <r>
      <t>Fiksatorius Nr.5.</t>
    </r>
    <r>
      <rPr>
        <sz val="10"/>
        <color rgb="FF000000"/>
        <rFont val="Arial"/>
        <family val="2"/>
        <charset val="186"/>
      </rPr>
      <t xml:space="preserve"> Fiksatorius cilindrinių dalių fiksavimui (aukštatemperatūrinis), darbinis temperatūrinis atsparumas nuo –30°C iki ≥+140°C tarpelis iki 0,25 mm, pakuotės tūris nuo 40 iki 60 ml.</t>
    </r>
  </si>
  <si>
    <t>11.</t>
  </si>
  <si>
    <r>
      <t>Fiksatorius Nr.6.</t>
    </r>
    <r>
      <rPr>
        <sz val="10"/>
        <color rgb="FF000000"/>
        <rFont val="Arial"/>
        <family val="2"/>
        <charset val="186"/>
      </rPr>
      <t xml:space="preserve"> Fiksatorius cilindrinių dalių fiksavimui (iki 0,25 mm tarpams),  darbinis temperatūrinis atsparumas nuo –30°C iki ≥ +140°C, pakuotės tūris nuo 40 iki 60 ml.</t>
    </r>
  </si>
  <si>
    <t>12.</t>
  </si>
  <si>
    <r>
      <t>Klijai Nr.1.</t>
    </r>
    <r>
      <rPr>
        <sz val="10"/>
        <color rgb="FF000000"/>
        <rFont val="Arial"/>
        <family val="2"/>
        <charset val="186"/>
      </rPr>
      <t xml:space="preserve"> Klijai elastingų medžiagų klijavimui, momentiniai, darbinis temperatūrinis atsparumas nuo –30°C iki ≥ +70°C, pakuotė nuo 20 iki 30 g.</t>
    </r>
  </si>
  <si>
    <t>13.</t>
  </si>
  <si>
    <r>
      <t>Klijai Nr.2.</t>
    </r>
    <r>
      <rPr>
        <sz val="10"/>
        <color rgb="FF000000"/>
        <rFont val="Arial"/>
        <family val="2"/>
        <charset val="186"/>
      </rPr>
      <t xml:space="preserve"> Klijai momentiniai greitam metalo, plastiko, gumos suklijavimui, darbinis temperatūrinis atsparumas nuo –30°C iki ≥+80°C,  pakuotė nuo 20 iki 30 g</t>
    </r>
  </si>
  <si>
    <t>14.</t>
  </si>
  <si>
    <r>
      <t>Klijai Nr.3.</t>
    </r>
    <r>
      <rPr>
        <sz val="10"/>
        <color rgb="FF000000"/>
        <rFont val="Arial"/>
        <family val="2"/>
        <charset val="186"/>
      </rPr>
      <t xml:space="preserve"> Dvikomponenčiai epoksidiniai klijai dideliems plyšiams, dvigubas švirkštas nuo 20 iki 30 ml., darbinis temperatūrinis atsparumas nuo –30°C iki ≥+100°C.</t>
    </r>
  </si>
  <si>
    <t>15.</t>
  </si>
  <si>
    <r>
      <t>Klijai Nr.4.</t>
    </r>
    <r>
      <rPr>
        <sz val="10"/>
        <color rgb="FF000000"/>
        <rFont val="Arial"/>
        <family val="2"/>
        <charset val="186"/>
      </rPr>
      <t xml:space="preserve"> Dvikomponenčiai epoksidiniai klijai stiklui (skaidrūs), dvigubas švirkštas nuo 20 iki 30 ml., darbinis temperatūrinis atsparumas nuo –30°C iki ≥ +80°C.</t>
    </r>
  </si>
  <si>
    <t>16.</t>
  </si>
  <si>
    <r>
      <t>Klijai Nr.5.</t>
    </r>
    <r>
      <rPr>
        <sz val="10"/>
        <color rgb="FF000000"/>
        <rFont val="Arial"/>
        <family val="2"/>
        <charset val="186"/>
      </rPr>
      <t xml:space="preserve"> Klijai/sandariklis stiklo, metalo ir keramikos paviršių klijavimui ir izoliavimui darbinis temperatūrinis atsparumas nuo –30°C iki ≥ +140°C, pakuotės tūris nuo 300 iki 400 ml.</t>
    </r>
  </si>
  <si>
    <t>17.</t>
  </si>
  <si>
    <r>
      <t>Klijai Nr.6.</t>
    </r>
    <r>
      <rPr>
        <sz val="10"/>
        <color rgb="FF000000"/>
        <rFont val="Arial"/>
        <family val="2"/>
        <charset val="186"/>
      </rPr>
      <t xml:space="preserve"> Klijai metalas/guma, skirti klijuoti metalą prie metalo ir metalą prie gumos, darbinis temperatūrinis atsparumas nuo –30°C iki ≥ +100°C, pakuotė nuo 20 iki 30 g.</t>
    </r>
  </si>
  <si>
    <t>Priemonių nuo strigimo ir skysčių palengvinančių varžtų atsukimą grupė</t>
  </si>
  <si>
    <t>18.</t>
  </si>
  <si>
    <r>
      <t>Pasta nuo strigimo.</t>
    </r>
    <r>
      <rPr>
        <sz val="10"/>
        <color rgb="FF000000"/>
        <rFont val="Arial"/>
        <family val="2"/>
        <charset val="186"/>
      </rPr>
      <t xml:space="preserve"> Pasta, apsauganti srieginius sujungimus nuo prikepimo, darbinis temperatūrinis atsparumas nuo –30°C iki ≥+900°C, turi būti tinkama naudoti su visais metalais. Pakuotė nuo 400 iki 500 g.</t>
    </r>
  </si>
  <si>
    <t>19.</t>
  </si>
  <si>
    <r>
      <t>Skystis palengvinantis varžtų atsukimą Nr.1.</t>
    </r>
    <r>
      <rPr>
        <sz val="10"/>
        <color rgb="FF000000"/>
        <rFont val="Arial"/>
        <family val="2"/>
        <charset val="186"/>
      </rPr>
      <t xml:space="preserve"> Skystis palengvinantis varžtų atsukimą, savo sudėtyje neturi turėti rūgščių ir tirpiklių. Turi būti saugus dažams ir plastikams, aerozolis. Pakuotės tūris nuo 400 iki 600 ml.</t>
    </r>
  </si>
  <si>
    <t>20.</t>
  </si>
  <si>
    <r>
      <t>Skystis palengvinantis varžtų atsukimą Nr.2.</t>
    </r>
    <r>
      <rPr>
        <sz val="10"/>
        <color rgb="FF000000"/>
        <rFont val="Arial"/>
        <family val="2"/>
        <charset val="186"/>
      </rPr>
      <t xml:space="preserve"> Skystis palengvinantis varžtų atsukimą, aerozolis. Darbinis temperatūros atsparumas iki ≥+25°C Pakuotės tūris nuo 350 iki 450 ml.</t>
    </r>
  </si>
  <si>
    <t>Nuriebalintojų ir valiklių grupė</t>
  </si>
  <si>
    <t>21.</t>
  </si>
  <si>
    <r>
      <t>Nuriebalintojas Nr.1.</t>
    </r>
    <r>
      <rPr>
        <sz val="10"/>
        <color rgb="FF000000"/>
        <rFont val="Arial"/>
        <family val="2"/>
        <charset val="186"/>
      </rPr>
      <t xml:space="preserve"> Greito poveikio nuriebalintojas turi nuimti purvą, suodžius, alyvą, tepalus, bitumą, aerozolis. Pakuotės tūris nuo 400 iki 500 ml.</t>
    </r>
  </si>
  <si>
    <t>22.</t>
  </si>
  <si>
    <r>
      <t>Nuriebalintojas Nr.2.</t>
    </r>
    <r>
      <rPr>
        <sz val="10"/>
        <color rgb="FF000000"/>
        <rFont val="Arial"/>
        <family val="2"/>
        <charset val="186"/>
      </rPr>
      <t xml:space="preserve"> Plaunantis nuriebalintojas turi būti  skirtas tepaluotų ir riebaluotų paviršių valymui ir plovimui, atliekant remonto darbus, aerozolis. Pakuotės tūris nuo 400 iki 500 ml.</t>
    </r>
  </si>
  <si>
    <t>23.</t>
  </si>
  <si>
    <r>
      <t>Elektros variklių valiklis.</t>
    </r>
    <r>
      <rPr>
        <sz val="10"/>
        <color rgb="FF000000"/>
        <rFont val="Arial"/>
        <family val="2"/>
        <charset val="186"/>
      </rPr>
      <t xml:space="preserve"> Elektros variklių valiklis, aerozolis. Pakuotės tūris nuo 400 iki 500 ml.</t>
    </r>
  </si>
  <si>
    <t>24.</t>
  </si>
  <si>
    <r>
      <t>Pramoninis valiklis.</t>
    </r>
    <r>
      <rPr>
        <sz val="10"/>
        <color rgb="FF000000"/>
        <rFont val="Arial"/>
        <family val="2"/>
        <charset val="186"/>
      </rPr>
      <t xml:space="preserve"> Pramoninis valiklis, nuriebalintojas, Pakuotės tūris nuo 4 iki 6 l</t>
    </r>
  </si>
  <si>
    <t>25.</t>
  </si>
  <si>
    <r>
      <t>Hermetiko ir klijų nuėmiklis.</t>
    </r>
    <r>
      <rPr>
        <sz val="10"/>
        <color rgb="FF000000"/>
        <rFont val="Arial"/>
        <family val="2"/>
        <charset val="186"/>
      </rPr>
      <t xml:space="preserve"> Hermetiko ir klijų nuėmiklis, pašalinantis sukietėjusio hermetiko ir klijų liekanas, laką, dažus, aerozolis. Pakuotės tūris nuo 350 iki 450 ml.</t>
    </r>
  </si>
  <si>
    <t>26.</t>
  </si>
  <si>
    <r>
      <t>Plastiko ir gumos valiklis.</t>
    </r>
    <r>
      <rPr>
        <sz val="10"/>
        <color rgb="FF000000"/>
        <rFont val="Arial"/>
        <family val="2"/>
        <charset val="186"/>
      </rPr>
      <t xml:space="preserve"> Plastiko ir gumos valiklis.  Pakuotės tūris nuo 350 iki 500 ml.</t>
    </r>
  </si>
  <si>
    <t>27.</t>
  </si>
  <si>
    <r>
      <t>Dulkių ir teršalų pašalinimo priemonė.</t>
    </r>
    <r>
      <rPr>
        <sz val="10"/>
        <color rgb="FF000000"/>
        <rFont val="Arial"/>
        <family val="2"/>
        <charset val="186"/>
      </rPr>
      <t xml:space="preserve"> Dulkių ir teršalų pašalinimo priemonė (suspaustas oras). Pakuotės tūris nuo 300 iki 500 ml.</t>
    </r>
  </si>
  <si>
    <t>Priemonių nesandarumų nustatymui grupė</t>
  </si>
  <si>
    <t>28.</t>
  </si>
  <si>
    <t>Priemonė nesandarumų nustatymui. Priemonė turi būti skirta nesandarumų nustatymui slėginėse skysčių ir dujų linijose. Naudojimo temperatūra nuo -20 oC iki ≥+40 oC. Pakuotės tūris nuo 300 iki 500 ml.</t>
  </si>
  <si>
    <t>Kompozicinių mišinių grupė</t>
  </si>
  <si>
    <t>29.</t>
  </si>
  <si>
    <t>Pasiūlymo kaina EUR be PVM</t>
  </si>
  <si>
    <t>[1] Kai pagal galiojančius teisės aktus tiekėjui nereikia mokėti PVM, tada eilutė "PVM" nepildoma arba joje įrašoma „ne PVM mokėtojas“, arba „netaikoma“.</t>
  </si>
  <si>
    <t>Kitoms prekėms taikoma nuolaida</t>
  </si>
  <si>
    <t>Lentelė Nr.2</t>
  </si>
  <si>
    <t>Pavadinimas</t>
  </si>
  <si>
    <t>Nuolaidos dydis, procentais</t>
  </si>
  <si>
    <t>Teikiama nuolaida Kitoms prekėms</t>
  </si>
  <si>
    <t xml:space="preserve">Apskaičiuota Pasiūlymo kaina </t>
  </si>
  <si>
    <t>Lentelė Nr.3</t>
  </si>
  <si>
    <t xml:space="preserve"> Pasiūlymo kaina  (K) EUR be PVM:</t>
  </si>
  <si>
    <t>PVM (21%)</t>
  </si>
  <si>
    <t>Pasiūlymo kaina EUR su PVM</t>
  </si>
  <si>
    <r>
      <t xml:space="preserve"> </t>
    </r>
    <r>
      <rPr>
        <b/>
        <sz val="10"/>
        <color theme="1" tint="4.9989318521683403E-2"/>
        <rFont val="Arial"/>
        <family val="2"/>
        <charset val="186"/>
      </rPr>
      <t xml:space="preserve">Pasiūlymo kainos </t>
    </r>
    <r>
      <rPr>
        <b/>
        <sz val="10"/>
        <color rgb="FFFF0000"/>
        <rFont val="Arial"/>
        <family val="2"/>
        <charset val="186"/>
      </rPr>
      <t xml:space="preserve"> </t>
    </r>
    <r>
      <rPr>
        <b/>
        <sz val="10"/>
        <color theme="1" tint="4.9989318521683403E-2"/>
        <rFont val="Arial"/>
        <family val="2"/>
        <charset val="186"/>
      </rPr>
      <t>apskaičiavimo formulė</t>
    </r>
  </si>
  <si>
    <t>K = P - 0,1*(P *( N%/100))</t>
  </si>
  <si>
    <t>kur:</t>
  </si>
  <si>
    <r>
      <rPr>
        <b/>
        <sz val="10"/>
        <color rgb="FFFF0000"/>
        <rFont val="Arial"/>
        <family val="2"/>
        <charset val="186"/>
      </rPr>
      <t xml:space="preserve">P - </t>
    </r>
    <r>
      <rPr>
        <sz val="10"/>
        <color theme="1" tint="4.9989318521683403E-2"/>
        <rFont val="Arial"/>
        <family val="2"/>
        <charset val="186"/>
      </rPr>
      <t>Nurodytų prekių kaina ( lentelė Nr.1), EUR be PVM.</t>
    </r>
  </si>
  <si>
    <r>
      <rPr>
        <b/>
        <sz val="10"/>
        <color rgb="FFFF0000"/>
        <rFont val="Arial"/>
        <family val="2"/>
        <charset val="186"/>
      </rPr>
      <t>N%</t>
    </r>
    <r>
      <rPr>
        <b/>
        <sz val="10"/>
        <color theme="1" tint="4.9989318521683403E-2"/>
        <rFont val="Arial"/>
        <family val="2"/>
        <charset val="186"/>
      </rPr>
      <t xml:space="preserve"> </t>
    </r>
    <r>
      <rPr>
        <sz val="10"/>
        <color theme="1" tint="4.9989318521683403E-2"/>
        <rFont val="Arial"/>
        <family val="2"/>
        <charset val="186"/>
      </rPr>
      <t>- Nuolaida, taikoma Tiekėjo Kitoms prekėms.</t>
    </r>
  </si>
  <si>
    <r>
      <rPr>
        <b/>
        <sz val="10"/>
        <color rgb="FFFF0000"/>
        <rFont val="Arial"/>
        <family val="2"/>
        <charset val="186"/>
      </rPr>
      <t>K</t>
    </r>
    <r>
      <rPr>
        <sz val="10"/>
        <rFont val="Arial"/>
        <family val="2"/>
        <charset val="186"/>
      </rPr>
      <t xml:space="preserve"> - Tiekėjo Pasiūlymo kaina</t>
    </r>
  </si>
  <si>
    <r>
      <rPr>
        <b/>
        <sz val="10"/>
        <color rgb="FFFF0000"/>
        <rFont val="Arial"/>
        <family val="2"/>
        <charset val="186"/>
      </rPr>
      <t>0,1</t>
    </r>
    <r>
      <rPr>
        <sz val="10"/>
        <color theme="1"/>
        <rFont val="Arial"/>
        <family val="2"/>
        <charset val="186"/>
      </rPr>
      <t xml:space="preserve"> - koeficientas</t>
    </r>
  </si>
  <si>
    <t xml:space="preserve">Siūlomų prekių markė / tipas/ kodas
</t>
  </si>
  <si>
    <r>
      <t>Metalu užpildyti mišiniai.</t>
    </r>
    <r>
      <rPr>
        <sz val="10"/>
        <rFont val="Arial"/>
        <family val="2"/>
        <charset val="186"/>
      </rPr>
      <t xml:space="preserve"> Metalu užpildyti mišiniai. Dvikomponentis epoksidas, mastika. Universalus, plienu užpildytas. Tinkamumo naudoti trukmė: 30-45 min., sutvirtėjimo trukme: 150-180 min., eksploatavimo temperatūros diapazonas: nuo -20 °C iki ≥+120 °C. Pakuotė nuo 350 iki 500 g</t>
    </r>
  </si>
  <si>
    <r>
      <t>Dvikomponentis elastomerinis produktas.</t>
    </r>
    <r>
      <rPr>
        <sz val="10"/>
        <rFont val="Arial"/>
        <family val="2"/>
        <charset val="186"/>
      </rPr>
      <t xml:space="preserve"> Dvikomponentis elastomerinis produktas yra daugiafunkcinis. Juo galima restauruoti elastingus komponentus. Užtepimo (darbo) laikas &gt; 10 min prie 25ºC. Atsparumas temperatūroms: nuo -40ºC iki ≥ 65ºC. Pakuotė nuo 600 iki 700 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</si>
</sst>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7"/>
      <color theme="1"/>
      <name val="Times New Roman"/>
      <family val="1"/>
      <charset val="186"/>
    </font>
    <font>
      <sz val="10"/>
      <color theme="1" tint="4.9989318521683403E-2"/>
      <name val="Arial"/>
      <family val="2"/>
      <charset val="186"/>
    </font>
    <font>
      <b/>
      <sz val="10"/>
      <color theme="1" tint="4.9989318521683403E-2"/>
      <name val="Arial"/>
      <family val="2"/>
      <charset val="186"/>
    </font>
    <font>
      <b/>
      <sz val="10"/>
      <color rgb="FFFF0000"/>
      <name val="Arial"/>
      <family val="2"/>
      <charset val="186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5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3" borderId="4" xfId="0" applyFont="1" applyFill="1" applyBorder="1" applyAlignment="1">
      <alignment horizontal="center" vertical="center" wrapText="1"/>
    </xf>
    <xf numFmtId="0" fontId="5" fillId="0" borderId="0" xfId="0" applyFont="1"/>
    <xf numFmtId="0" fontId="3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2" fontId="1" fillId="5" borderId="1" xfId="0" applyNumberFormat="1" applyFont="1" applyFill="1" applyBorder="1" applyAlignment="1">
      <alignment horizontal="center" vertical="center"/>
    </xf>
    <xf numFmtId="0" fontId="2" fillId="8" borderId="0" xfId="0" applyFont="1" applyFill="1"/>
    <xf numFmtId="0" fontId="1" fillId="8" borderId="0" xfId="0" applyFont="1" applyFill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5" borderId="20" xfId="0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4" fontId="7" fillId="5" borderId="20" xfId="0" applyNumberFormat="1" applyFont="1" applyFill="1" applyBorder="1" applyAlignment="1">
      <alignment horizontal="center" vertical="center"/>
    </xf>
    <xf numFmtId="4" fontId="7" fillId="5" borderId="17" xfId="0" applyNumberFormat="1" applyFont="1" applyFill="1" applyBorder="1" applyAlignment="1">
      <alignment horizontal="center" vertical="center"/>
    </xf>
    <xf numFmtId="0" fontId="10" fillId="7" borderId="21" xfId="0" applyFont="1" applyFill="1" applyBorder="1" applyAlignment="1">
      <alignment horizontal="center" vertical="center" wrapText="1"/>
    </xf>
    <xf numFmtId="0" fontId="10" fillId="7" borderId="22" xfId="0" applyFont="1" applyFill="1" applyBorder="1" applyAlignment="1">
      <alignment horizontal="center" vertical="center" wrapText="1"/>
    </xf>
    <xf numFmtId="0" fontId="10" fillId="7" borderId="23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/>
      <protection locked="0"/>
    </xf>
    <xf numFmtId="0" fontId="2" fillId="5" borderId="17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7" fillId="6" borderId="10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4" fontId="7" fillId="5" borderId="12" xfId="0" applyNumberFormat="1" applyFont="1" applyFill="1" applyBorder="1" applyAlignment="1">
      <alignment horizontal="center" vertical="center"/>
    </xf>
    <xf numFmtId="4" fontId="7" fillId="5" borderId="13" xfId="0" applyNumberFormat="1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2" fillId="8" borderId="0" xfId="0" applyFont="1" applyFill="1" applyAlignment="1">
      <alignment horizontal="center" wrapText="1"/>
    </xf>
    <xf numFmtId="0" fontId="1" fillId="4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right"/>
    </xf>
    <xf numFmtId="0" fontId="1" fillId="5" borderId="3" xfId="0" applyFont="1" applyFill="1" applyBorder="1" applyAlignment="1">
      <alignment horizontal="right"/>
    </xf>
    <xf numFmtId="0" fontId="1" fillId="5" borderId="4" xfId="0" applyFont="1" applyFill="1" applyBorder="1" applyAlignment="1">
      <alignment horizontal="right"/>
    </xf>
    <xf numFmtId="0" fontId="1" fillId="0" borderId="1" xfId="0" applyFont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justify" vertical="center" wrapText="1"/>
    </xf>
    <xf numFmtId="4" fontId="7" fillId="5" borderId="2" xfId="0" applyNumberFormat="1" applyFont="1" applyFill="1" applyBorder="1" applyAlignment="1" applyProtection="1">
      <alignment horizontal="center" vertical="center"/>
      <protection locked="0"/>
    </xf>
    <xf numFmtId="4" fontId="7" fillId="5" borderId="19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B1:N68"/>
  <sheetViews>
    <sheetView tabSelected="1" workbookViewId="0">
      <selection activeCell="G40" sqref="G40"/>
    </sheetView>
  </sheetViews>
  <sheetFormatPr defaultColWidth="8.88671875" defaultRowHeight="13.2" x14ac:dyDescent="0.25"/>
  <cols>
    <col min="1" max="1" width="5.88671875" style="1" customWidth="1"/>
    <col min="2" max="2" width="6.109375" style="1" customWidth="1"/>
    <col min="3" max="3" width="47.6640625" style="1" customWidth="1"/>
    <col min="4" max="4" width="7.6640625" style="1" customWidth="1"/>
    <col min="5" max="5" width="20.33203125" style="1" customWidth="1"/>
    <col min="6" max="6" width="24.6640625" style="1" customWidth="1"/>
    <col min="7" max="7" width="13.44140625" style="1" customWidth="1"/>
    <col min="8" max="16384" width="8.88671875" style="1"/>
  </cols>
  <sheetData>
    <row r="1" spans="2:14" x14ac:dyDescent="0.25">
      <c r="B1" s="10"/>
      <c r="G1" s="2" t="s">
        <v>0</v>
      </c>
    </row>
    <row r="2" spans="2:14" x14ac:dyDescent="0.25">
      <c r="B2" s="40" t="s">
        <v>1</v>
      </c>
      <c r="C2" s="40"/>
      <c r="D2" s="40"/>
      <c r="E2" s="40"/>
      <c r="F2" s="40"/>
      <c r="G2" s="40"/>
      <c r="J2" s="20"/>
      <c r="K2" s="20"/>
      <c r="L2" s="20"/>
      <c r="M2" s="20"/>
      <c r="N2" s="20"/>
    </row>
    <row r="3" spans="2:14" ht="16.95" customHeight="1" x14ac:dyDescent="0.25">
      <c r="B3" s="50" t="s">
        <v>2</v>
      </c>
      <c r="C3" s="50"/>
      <c r="D3" s="50"/>
      <c r="E3" s="50"/>
      <c r="F3" s="50"/>
      <c r="G3" s="8" t="s">
        <v>3</v>
      </c>
      <c r="J3" s="20"/>
      <c r="K3" s="20"/>
      <c r="L3" s="20"/>
      <c r="M3" s="20"/>
      <c r="N3" s="20"/>
    </row>
    <row r="4" spans="2:14" s="5" customFormat="1" ht="39.6" x14ac:dyDescent="0.25">
      <c r="B4" s="7" t="s">
        <v>4</v>
      </c>
      <c r="C4" s="7" t="s">
        <v>5</v>
      </c>
      <c r="D4" s="7" t="s">
        <v>6</v>
      </c>
      <c r="E4" s="7" t="s">
        <v>7</v>
      </c>
      <c r="F4" s="22" t="s">
        <v>92</v>
      </c>
      <c r="G4" s="9" t="s">
        <v>8</v>
      </c>
      <c r="J4" s="47"/>
      <c r="K4" s="47"/>
      <c r="L4" s="21"/>
      <c r="M4" s="21"/>
      <c r="N4" s="21"/>
    </row>
    <row r="5" spans="2:14" x14ac:dyDescent="0.25">
      <c r="B5" s="51" t="s">
        <v>9</v>
      </c>
      <c r="C5" s="52"/>
      <c r="D5" s="52"/>
      <c r="E5" s="52"/>
      <c r="F5" s="52"/>
      <c r="G5" s="53"/>
      <c r="J5" s="20"/>
      <c r="K5" s="20"/>
      <c r="L5" s="20"/>
      <c r="M5" s="20"/>
      <c r="N5" s="20"/>
    </row>
    <row r="6" spans="2:14" ht="52.8" x14ac:dyDescent="0.25">
      <c r="B6" s="3" t="s">
        <v>10</v>
      </c>
      <c r="C6" s="11" t="s">
        <v>11</v>
      </c>
      <c r="D6" s="4" t="s">
        <v>12</v>
      </c>
      <c r="E6" s="58"/>
      <c r="F6" s="58"/>
      <c r="G6" s="59"/>
      <c r="J6" s="20"/>
      <c r="K6" s="20"/>
      <c r="L6" s="20"/>
      <c r="M6" s="20"/>
      <c r="N6" s="20"/>
    </row>
    <row r="7" spans="2:14" ht="52.8" x14ac:dyDescent="0.25">
      <c r="B7" s="3" t="s">
        <v>13</v>
      </c>
      <c r="C7" s="11" t="s">
        <v>14</v>
      </c>
      <c r="D7" s="4" t="s">
        <v>12</v>
      </c>
      <c r="E7" s="58"/>
      <c r="F7" s="58"/>
      <c r="G7" s="59"/>
    </row>
    <row r="8" spans="2:14" ht="52.8" x14ac:dyDescent="0.25">
      <c r="B8" s="3" t="s">
        <v>15</v>
      </c>
      <c r="C8" s="11" t="s">
        <v>16</v>
      </c>
      <c r="D8" s="4" t="s">
        <v>12</v>
      </c>
      <c r="E8" s="58"/>
      <c r="F8" s="58"/>
      <c r="G8" s="59"/>
    </row>
    <row r="9" spans="2:14" ht="39.6" x14ac:dyDescent="0.25">
      <c r="B9" s="3" t="s">
        <v>17</v>
      </c>
      <c r="C9" s="11" t="s">
        <v>18</v>
      </c>
      <c r="D9" s="4" t="s">
        <v>12</v>
      </c>
      <c r="E9" s="58"/>
      <c r="F9" s="58"/>
      <c r="G9" s="59"/>
    </row>
    <row r="10" spans="2:14" ht="52.8" x14ac:dyDescent="0.25">
      <c r="B10" s="3" t="s">
        <v>19</v>
      </c>
      <c r="C10" s="11" t="s">
        <v>20</v>
      </c>
      <c r="D10" s="4" t="s">
        <v>12</v>
      </c>
      <c r="E10" s="58"/>
      <c r="F10" s="58"/>
      <c r="G10" s="59"/>
    </row>
    <row r="11" spans="2:14" ht="13.95" customHeight="1" x14ac:dyDescent="0.25">
      <c r="B11" s="54" t="s">
        <v>21</v>
      </c>
      <c r="C11" s="54"/>
      <c r="D11" s="54"/>
      <c r="E11" s="54"/>
      <c r="F11" s="54"/>
      <c r="G11" s="54"/>
    </row>
    <row r="12" spans="2:14" ht="52.8" x14ac:dyDescent="0.25">
      <c r="B12" s="3" t="s">
        <v>22</v>
      </c>
      <c r="C12" s="11" t="s">
        <v>23</v>
      </c>
      <c r="D12" s="4" t="s">
        <v>12</v>
      </c>
      <c r="E12" s="58"/>
      <c r="F12" s="58"/>
      <c r="G12" s="59"/>
    </row>
    <row r="13" spans="2:14" ht="52.8" x14ac:dyDescent="0.25">
      <c r="B13" s="3" t="s">
        <v>24</v>
      </c>
      <c r="C13" s="11" t="s">
        <v>25</v>
      </c>
      <c r="D13" s="4" t="s">
        <v>12</v>
      </c>
      <c r="E13" s="58"/>
      <c r="F13" s="58"/>
      <c r="G13" s="59"/>
    </row>
    <row r="14" spans="2:14" ht="52.8" x14ac:dyDescent="0.25">
      <c r="B14" s="3" t="s">
        <v>26</v>
      </c>
      <c r="C14" s="11" t="s">
        <v>27</v>
      </c>
      <c r="D14" s="4" t="s">
        <v>12</v>
      </c>
      <c r="E14" s="58"/>
      <c r="F14" s="58"/>
      <c r="G14" s="59"/>
    </row>
    <row r="15" spans="2:14" ht="52.8" x14ac:dyDescent="0.25">
      <c r="B15" s="3" t="s">
        <v>28</v>
      </c>
      <c r="C15" s="11" t="s">
        <v>29</v>
      </c>
      <c r="D15" s="4" t="s">
        <v>12</v>
      </c>
      <c r="E15" s="58"/>
      <c r="F15" s="58"/>
      <c r="G15" s="59"/>
    </row>
    <row r="16" spans="2:14" ht="52.8" x14ac:dyDescent="0.25">
      <c r="B16" s="3" t="s">
        <v>30</v>
      </c>
      <c r="C16" s="11" t="s">
        <v>31</v>
      </c>
      <c r="D16" s="4" t="s">
        <v>12</v>
      </c>
      <c r="E16" s="58"/>
      <c r="F16" s="58"/>
      <c r="G16" s="59"/>
    </row>
    <row r="17" spans="2:7" ht="52.8" x14ac:dyDescent="0.25">
      <c r="B17" s="3" t="s">
        <v>32</v>
      </c>
      <c r="C17" s="11" t="s">
        <v>33</v>
      </c>
      <c r="D17" s="4" t="s">
        <v>12</v>
      </c>
      <c r="E17" s="58"/>
      <c r="F17" s="58"/>
      <c r="G17" s="59"/>
    </row>
    <row r="18" spans="2:7" ht="39.6" x14ac:dyDescent="0.25">
      <c r="B18" s="3" t="s">
        <v>34</v>
      </c>
      <c r="C18" s="11" t="s">
        <v>35</v>
      </c>
      <c r="D18" s="4" t="s">
        <v>12</v>
      </c>
      <c r="E18" s="58"/>
      <c r="F18" s="58"/>
      <c r="G18" s="59"/>
    </row>
    <row r="19" spans="2:7" ht="39.6" x14ac:dyDescent="0.25">
      <c r="B19" s="3" t="s">
        <v>36</v>
      </c>
      <c r="C19" s="11" t="s">
        <v>37</v>
      </c>
      <c r="D19" s="4" t="s">
        <v>12</v>
      </c>
      <c r="E19" s="58"/>
      <c r="F19" s="58"/>
      <c r="G19" s="59"/>
    </row>
    <row r="20" spans="2:7" ht="39.6" x14ac:dyDescent="0.25">
      <c r="B20" s="3" t="s">
        <v>38</v>
      </c>
      <c r="C20" s="11" t="s">
        <v>39</v>
      </c>
      <c r="D20" s="4" t="s">
        <v>12</v>
      </c>
      <c r="E20" s="58"/>
      <c r="F20" s="58"/>
      <c r="G20" s="59"/>
    </row>
    <row r="21" spans="2:7" ht="39.6" x14ac:dyDescent="0.25">
      <c r="B21" s="3" t="s">
        <v>40</v>
      </c>
      <c r="C21" s="11" t="s">
        <v>41</v>
      </c>
      <c r="D21" s="4" t="s">
        <v>12</v>
      </c>
      <c r="E21" s="58"/>
      <c r="F21" s="58"/>
      <c r="G21" s="59"/>
    </row>
    <row r="22" spans="2:7" ht="52.8" x14ac:dyDescent="0.25">
      <c r="B22" s="3" t="s">
        <v>42</v>
      </c>
      <c r="C22" s="11" t="s">
        <v>43</v>
      </c>
      <c r="D22" s="4" t="s">
        <v>12</v>
      </c>
      <c r="E22" s="58"/>
      <c r="F22" s="58"/>
      <c r="G22" s="59"/>
    </row>
    <row r="23" spans="2:7" ht="52.8" x14ac:dyDescent="0.25">
      <c r="B23" s="3" t="s">
        <v>44</v>
      </c>
      <c r="C23" s="11" t="s">
        <v>45</v>
      </c>
      <c r="D23" s="4" t="s">
        <v>12</v>
      </c>
      <c r="E23" s="58"/>
      <c r="F23" s="58"/>
      <c r="G23" s="59"/>
    </row>
    <row r="24" spans="2:7" x14ac:dyDescent="0.25">
      <c r="B24" s="54" t="s">
        <v>46</v>
      </c>
      <c r="C24" s="54"/>
      <c r="D24" s="54"/>
      <c r="E24" s="54"/>
      <c r="F24" s="54"/>
      <c r="G24" s="54"/>
    </row>
    <row r="25" spans="2:7" ht="52.8" x14ac:dyDescent="0.25">
      <c r="B25" s="4" t="s">
        <v>47</v>
      </c>
      <c r="C25" s="11" t="s">
        <v>48</v>
      </c>
      <c r="D25" s="4" t="s">
        <v>12</v>
      </c>
      <c r="E25" s="58"/>
      <c r="F25" s="58"/>
      <c r="G25" s="59"/>
    </row>
    <row r="26" spans="2:7" ht="52.8" x14ac:dyDescent="0.25">
      <c r="B26" s="4" t="s">
        <v>49</v>
      </c>
      <c r="C26" s="11" t="s">
        <v>50</v>
      </c>
      <c r="D26" s="4" t="s">
        <v>12</v>
      </c>
      <c r="E26" s="58"/>
      <c r="F26" s="58"/>
      <c r="G26" s="59"/>
    </row>
    <row r="27" spans="2:7" ht="52.8" x14ac:dyDescent="0.25">
      <c r="B27" s="4" t="s">
        <v>51</v>
      </c>
      <c r="C27" s="11" t="s">
        <v>52</v>
      </c>
      <c r="D27" s="4" t="s">
        <v>12</v>
      </c>
      <c r="E27" s="58"/>
      <c r="F27" s="58"/>
      <c r="G27" s="59"/>
    </row>
    <row r="28" spans="2:7" x14ac:dyDescent="0.25">
      <c r="B28" s="54" t="s">
        <v>53</v>
      </c>
      <c r="C28" s="54"/>
      <c r="D28" s="54"/>
      <c r="E28" s="54"/>
      <c r="F28" s="54"/>
      <c r="G28" s="54"/>
    </row>
    <row r="29" spans="2:7" ht="39.6" x14ac:dyDescent="0.25">
      <c r="B29" s="4" t="s">
        <v>54</v>
      </c>
      <c r="C29" s="11" t="s">
        <v>55</v>
      </c>
      <c r="D29" s="4" t="s">
        <v>12</v>
      </c>
      <c r="E29" s="58"/>
      <c r="F29" s="58"/>
      <c r="G29" s="59"/>
    </row>
    <row r="30" spans="2:7" ht="52.8" x14ac:dyDescent="0.25">
      <c r="B30" s="4" t="s">
        <v>56</v>
      </c>
      <c r="C30" s="11" t="s">
        <v>57</v>
      </c>
      <c r="D30" s="4" t="s">
        <v>12</v>
      </c>
      <c r="E30" s="58"/>
      <c r="F30" s="58"/>
      <c r="G30" s="59"/>
    </row>
    <row r="31" spans="2:7" ht="26.4" x14ac:dyDescent="0.25">
      <c r="B31" s="4" t="s">
        <v>58</v>
      </c>
      <c r="C31" s="11" t="s">
        <v>59</v>
      </c>
      <c r="D31" s="4" t="s">
        <v>12</v>
      </c>
      <c r="E31" s="58"/>
      <c r="F31" s="58"/>
      <c r="G31" s="59"/>
    </row>
    <row r="32" spans="2:7" ht="26.4" x14ac:dyDescent="0.25">
      <c r="B32" s="4" t="s">
        <v>60</v>
      </c>
      <c r="C32" s="11" t="s">
        <v>61</v>
      </c>
      <c r="D32" s="4" t="s">
        <v>12</v>
      </c>
      <c r="E32" s="58"/>
      <c r="F32" s="58"/>
      <c r="G32" s="59"/>
    </row>
    <row r="33" spans="2:7" ht="52.8" x14ac:dyDescent="0.25">
      <c r="B33" s="4" t="s">
        <v>62</v>
      </c>
      <c r="C33" s="11" t="s">
        <v>63</v>
      </c>
      <c r="D33" s="4" t="s">
        <v>12</v>
      </c>
      <c r="E33" s="58"/>
      <c r="F33" s="58"/>
      <c r="G33" s="59"/>
    </row>
    <row r="34" spans="2:7" ht="26.4" x14ac:dyDescent="0.25">
      <c r="B34" s="4" t="s">
        <v>64</v>
      </c>
      <c r="C34" s="11" t="s">
        <v>65</v>
      </c>
      <c r="D34" s="4" t="s">
        <v>12</v>
      </c>
      <c r="E34" s="58"/>
      <c r="F34" s="58"/>
      <c r="G34" s="59"/>
    </row>
    <row r="35" spans="2:7" ht="39.6" x14ac:dyDescent="0.25">
      <c r="B35" s="4" t="s">
        <v>66</v>
      </c>
      <c r="C35" s="11" t="s">
        <v>67</v>
      </c>
      <c r="D35" s="4" t="s">
        <v>12</v>
      </c>
      <c r="E35" s="58"/>
      <c r="F35" s="58"/>
      <c r="G35" s="59"/>
    </row>
    <row r="36" spans="2:7" x14ac:dyDescent="0.25">
      <c r="B36" s="54" t="s">
        <v>68</v>
      </c>
      <c r="C36" s="54"/>
      <c r="D36" s="54"/>
      <c r="E36" s="54"/>
      <c r="F36" s="54"/>
      <c r="G36" s="54"/>
    </row>
    <row r="37" spans="2:7" ht="52.8" x14ac:dyDescent="0.25">
      <c r="B37" s="4" t="s">
        <v>69</v>
      </c>
      <c r="C37" s="12" t="s">
        <v>70</v>
      </c>
      <c r="D37" s="4" t="s">
        <v>12</v>
      </c>
      <c r="E37" s="58"/>
      <c r="F37" s="58"/>
      <c r="G37" s="59"/>
    </row>
    <row r="38" spans="2:7" x14ac:dyDescent="0.25">
      <c r="B38" s="54" t="s">
        <v>71</v>
      </c>
      <c r="C38" s="54"/>
      <c r="D38" s="54"/>
      <c r="E38" s="54"/>
      <c r="F38" s="54"/>
      <c r="G38" s="54"/>
    </row>
    <row r="39" spans="2:7" ht="79.2" x14ac:dyDescent="0.25">
      <c r="B39" s="4" t="s">
        <v>72</v>
      </c>
      <c r="C39" s="60" t="s">
        <v>93</v>
      </c>
      <c r="D39" s="4" t="s">
        <v>12</v>
      </c>
      <c r="E39" s="58"/>
      <c r="F39" s="58"/>
      <c r="G39" s="59"/>
    </row>
    <row r="40" spans="2:7" ht="79.2" x14ac:dyDescent="0.25">
      <c r="B40" s="4">
        <v>30</v>
      </c>
      <c r="C40" s="60" t="s">
        <v>94</v>
      </c>
      <c r="D40" s="4" t="s">
        <v>12</v>
      </c>
      <c r="E40" s="58"/>
      <c r="F40" s="58"/>
      <c r="G40" s="59"/>
    </row>
    <row r="41" spans="2:7" x14ac:dyDescent="0.25">
      <c r="B41" s="55" t="s">
        <v>73</v>
      </c>
      <c r="C41" s="56"/>
      <c r="D41" s="56"/>
      <c r="E41" s="56"/>
      <c r="F41" s="57"/>
      <c r="G41" s="19">
        <f>SUM(G6:G40)</f>
        <v>0</v>
      </c>
    </row>
    <row r="42" spans="2:7" x14ac:dyDescent="0.25">
      <c r="B42" s="6"/>
      <c r="C42" s="6"/>
      <c r="D42" s="6"/>
      <c r="E42" s="6"/>
      <c r="F42" s="6"/>
      <c r="G42" s="6"/>
    </row>
    <row r="44" spans="2:7" ht="14.4" x14ac:dyDescent="0.3">
      <c r="B44" s="49" t="s">
        <v>74</v>
      </c>
      <c r="C44" s="49"/>
      <c r="D44" s="49"/>
      <c r="E44" s="49"/>
      <c r="F44" s="49"/>
      <c r="G44" s="49"/>
    </row>
    <row r="47" spans="2:7" x14ac:dyDescent="0.25">
      <c r="C47" s="40" t="s">
        <v>75</v>
      </c>
      <c r="D47" s="40"/>
      <c r="E47" s="40"/>
      <c r="F47" s="40"/>
    </row>
    <row r="48" spans="2:7" ht="13.8" thickBot="1" x14ac:dyDescent="0.3">
      <c r="D48" s="13"/>
      <c r="F48" s="1" t="s">
        <v>76</v>
      </c>
    </row>
    <row r="49" spans="3:7" ht="14.4" customHeight="1" x14ac:dyDescent="0.25">
      <c r="C49" s="28" t="s">
        <v>77</v>
      </c>
      <c r="D49" s="29"/>
      <c r="E49" s="28" t="s">
        <v>78</v>
      </c>
      <c r="F49" s="48"/>
    </row>
    <row r="50" spans="3:7" ht="15" customHeight="1" thickBot="1" x14ac:dyDescent="0.3">
      <c r="C50" s="26" t="s">
        <v>79</v>
      </c>
      <c r="D50" s="27"/>
      <c r="E50" s="38"/>
      <c r="F50" s="39"/>
    </row>
    <row r="51" spans="3:7" x14ac:dyDescent="0.25">
      <c r="D51" s="13"/>
    </row>
    <row r="52" spans="3:7" x14ac:dyDescent="0.25">
      <c r="D52" s="13"/>
    </row>
    <row r="53" spans="3:7" x14ac:dyDescent="0.25">
      <c r="C53" s="40" t="s">
        <v>80</v>
      </c>
      <c r="D53" s="40"/>
      <c r="E53" s="40"/>
      <c r="F53" s="40"/>
    </row>
    <row r="54" spans="3:7" ht="13.8" thickBot="1" x14ac:dyDescent="0.3">
      <c r="D54" s="13"/>
      <c r="F54" s="1" t="s">
        <v>81</v>
      </c>
    </row>
    <row r="55" spans="3:7" x14ac:dyDescent="0.25">
      <c r="C55" s="41" t="s">
        <v>82</v>
      </c>
      <c r="D55" s="42"/>
      <c r="E55" s="43">
        <f>(G41)-(G41)*(E50/100)*0.1</f>
        <v>0</v>
      </c>
      <c r="F55" s="44"/>
      <c r="G55" s="14"/>
    </row>
    <row r="56" spans="3:7" x14ac:dyDescent="0.25">
      <c r="C56" s="45" t="s">
        <v>83</v>
      </c>
      <c r="D56" s="46"/>
      <c r="E56" s="61">
        <f>SUM(E55*0.21)</f>
        <v>0</v>
      </c>
      <c r="F56" s="62"/>
      <c r="G56" s="14"/>
    </row>
    <row r="57" spans="3:7" ht="13.8" thickBot="1" x14ac:dyDescent="0.3">
      <c r="C57" s="30" t="s">
        <v>84</v>
      </c>
      <c r="D57" s="31"/>
      <c r="E57" s="32">
        <f>SUM(E55+E56)</f>
        <v>0</v>
      </c>
      <c r="F57" s="33"/>
      <c r="G57" s="14"/>
    </row>
    <row r="58" spans="3:7" x14ac:dyDescent="0.25">
      <c r="D58" s="13"/>
    </row>
    <row r="59" spans="3:7" x14ac:dyDescent="0.25">
      <c r="D59" s="13"/>
    </row>
    <row r="60" spans="3:7" x14ac:dyDescent="0.25">
      <c r="D60" s="13"/>
    </row>
    <row r="61" spans="3:7" ht="13.8" thickBot="1" x14ac:dyDescent="0.3">
      <c r="D61" s="13"/>
    </row>
    <row r="62" spans="3:7" ht="13.8" thickBot="1" x14ac:dyDescent="0.3">
      <c r="C62" s="34" t="s">
        <v>85</v>
      </c>
      <c r="D62" s="35"/>
      <c r="E62" s="36" t="s">
        <v>86</v>
      </c>
      <c r="F62" s="37"/>
      <c r="G62" s="15"/>
    </row>
    <row r="63" spans="3:7" x14ac:dyDescent="0.25">
      <c r="C63" s="16"/>
      <c r="D63" s="16"/>
      <c r="E63" s="16"/>
      <c r="F63" s="16"/>
      <c r="G63" s="16"/>
    </row>
    <row r="64" spans="3:7" x14ac:dyDescent="0.25">
      <c r="C64" s="17" t="s">
        <v>87</v>
      </c>
      <c r="D64" s="23" t="s">
        <v>88</v>
      </c>
      <c r="E64" s="23"/>
      <c r="F64" s="23"/>
      <c r="G64" s="23"/>
    </row>
    <row r="65" spans="3:7" x14ac:dyDescent="0.25">
      <c r="C65" s="13"/>
      <c r="D65" s="23" t="s">
        <v>89</v>
      </c>
      <c r="E65" s="23"/>
      <c r="F65" s="23"/>
      <c r="G65" s="23"/>
    </row>
    <row r="66" spans="3:7" x14ac:dyDescent="0.25">
      <c r="C66" s="13"/>
      <c r="D66" s="24" t="s">
        <v>90</v>
      </c>
      <c r="E66" s="24"/>
      <c r="F66" s="24"/>
      <c r="G66" s="18"/>
    </row>
    <row r="67" spans="3:7" x14ac:dyDescent="0.25">
      <c r="C67" s="13"/>
      <c r="D67" s="25" t="s">
        <v>91</v>
      </c>
      <c r="E67" s="25"/>
      <c r="F67" s="25"/>
      <c r="G67" s="18"/>
    </row>
    <row r="68" spans="3:7" x14ac:dyDescent="0.25">
      <c r="D68" s="13"/>
    </row>
  </sheetData>
  <sheetProtection algorithmName="SHA-512" hashValue="+N00L++86thlY/rTB/3Lrw7EHYwMy3vygLkMpIwn2GDBdHa8/ETxaNbCB45Y7baXQWT5pWUMafVu4fozgBj5xA==" saltValue="3c73Fm/Kw+63qIGCqzOh7Q==" spinCount="100000" sheet="1" objects="1" scenarios="1" selectLockedCells="1"/>
  <mergeCells count="29">
    <mergeCell ref="J4:K4"/>
    <mergeCell ref="C47:F47"/>
    <mergeCell ref="E49:F49"/>
    <mergeCell ref="B44:G44"/>
    <mergeCell ref="B2:G2"/>
    <mergeCell ref="B3:F3"/>
    <mergeCell ref="B5:G5"/>
    <mergeCell ref="B11:G11"/>
    <mergeCell ref="B24:G24"/>
    <mergeCell ref="B28:G28"/>
    <mergeCell ref="B36:G36"/>
    <mergeCell ref="B38:G38"/>
    <mergeCell ref="B41:F41"/>
    <mergeCell ref="D65:G65"/>
    <mergeCell ref="D66:F66"/>
    <mergeCell ref="D67:F67"/>
    <mergeCell ref="C50:D50"/>
    <mergeCell ref="C49:D49"/>
    <mergeCell ref="C57:D57"/>
    <mergeCell ref="E57:F57"/>
    <mergeCell ref="C62:D62"/>
    <mergeCell ref="E62:F62"/>
    <mergeCell ref="D64:G64"/>
    <mergeCell ref="E50:F50"/>
    <mergeCell ref="C53:F53"/>
    <mergeCell ref="C55:D55"/>
    <mergeCell ref="E55:F55"/>
    <mergeCell ref="C56:D56"/>
    <mergeCell ref="E56:F56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ACD6DA-6B6B-478D-A883-FA2E4AAF3C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3db48862-3d5a-4b5b-a8ee-b1270852f994"/>
    <ds:schemaRef ds:uri="http://purl.org/dc/dcmitype/"/>
    <ds:schemaRef ds:uri="9c2cf870-dd04-4d51-abe1-b056eadbb81f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Vida Zaikauskienė</cp:lastModifiedBy>
  <cp:revision/>
  <dcterms:created xsi:type="dcterms:W3CDTF">2023-10-31T10:19:24Z</dcterms:created>
  <dcterms:modified xsi:type="dcterms:W3CDTF">2026-05-18T05:25:47Z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